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M:\Projekti\Slovenske železnice (delovna)\JN\2026\Premoženje\Tehnične specifikacije\Podatki\SŽ-TP\"/>
    </mc:Choice>
  </mc:AlternateContent>
  <xr:revisionPtr revIDLastSave="0" documentId="13_ncr:1_{12CFD96D-1B78-48C7-A185-876DA1CD288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na dan 31.12.202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3" l="1"/>
  <c r="I7" i="3"/>
  <c r="H7" i="3"/>
  <c r="H18" i="3" s="1"/>
  <c r="I18" i="3" l="1"/>
</calcChain>
</file>

<file path=xl/sharedStrings.xml><?xml version="1.0" encoding="utf-8"?>
<sst xmlns="http://schemas.openxmlformats.org/spreadsheetml/2006/main" count="102" uniqueCount="79">
  <si>
    <t xml:space="preserve">Vrsta vozila </t>
  </si>
  <si>
    <t>Število vozil</t>
  </si>
  <si>
    <t>Povprečna starost (leto,mesec)</t>
  </si>
  <si>
    <t>Starost najmlajšega vozila (leto, mesec)</t>
  </si>
  <si>
    <t>Povprečna vrednost po vrstah vozil v mio €</t>
  </si>
  <si>
    <t>Elok 541</t>
  </si>
  <si>
    <t>Elok 363</t>
  </si>
  <si>
    <t>Skupaj elok</t>
  </si>
  <si>
    <t>Dlok 664</t>
  </si>
  <si>
    <t>Dlok 661</t>
  </si>
  <si>
    <t>Dlok 644</t>
  </si>
  <si>
    <t>Dlok 643</t>
  </si>
  <si>
    <t>Dlok 642</t>
  </si>
  <si>
    <t>Dlok 646</t>
  </si>
  <si>
    <t>Dlok 732</t>
  </si>
  <si>
    <t>Skupaj dlok</t>
  </si>
  <si>
    <t>Skupaj vv</t>
  </si>
  <si>
    <t xml:space="preserve">Tovorni vagoni </t>
  </si>
  <si>
    <t>Opombe:</t>
  </si>
  <si>
    <t>Elok – električne lokomotive</t>
  </si>
  <si>
    <t>32</t>
  </si>
  <si>
    <t>Dlok - dizelske lokomotive</t>
  </si>
  <si>
    <t>vv - vlečna vozila</t>
  </si>
  <si>
    <t>47.01</t>
  </si>
  <si>
    <t>SŽ-Tovorni promet, d.o.o.</t>
  </si>
  <si>
    <t>v uporabi</t>
  </si>
  <si>
    <t>48.01</t>
  </si>
  <si>
    <t>0.169</t>
  </si>
  <si>
    <t>0.891</t>
  </si>
  <si>
    <t>39.11</t>
  </si>
  <si>
    <t>0.066</t>
  </si>
  <si>
    <t>51.04</t>
  </si>
  <si>
    <t>50.12</t>
  </si>
  <si>
    <t>0.047</t>
  </si>
  <si>
    <t>0.267</t>
  </si>
  <si>
    <t>0.071</t>
  </si>
  <si>
    <t>0.192</t>
  </si>
  <si>
    <t>Stanje na dan 31. 12. 2025</t>
  </si>
  <si>
    <t>18.01</t>
  </si>
  <si>
    <t>49.01</t>
  </si>
  <si>
    <t>33.07</t>
  </si>
  <si>
    <t>16.02</t>
  </si>
  <si>
    <t>40.11</t>
  </si>
  <si>
    <t>39.12</t>
  </si>
  <si>
    <t>64.06</t>
  </si>
  <si>
    <t>64.01</t>
  </si>
  <si>
    <t>52.04</t>
  </si>
  <si>
    <t>51.12</t>
  </si>
  <si>
    <t>57.12</t>
  </si>
  <si>
    <t>53.11</t>
  </si>
  <si>
    <t>04.12</t>
  </si>
  <si>
    <t>4.12</t>
  </si>
  <si>
    <t>52.01</t>
  </si>
  <si>
    <t>46.04</t>
  </si>
  <si>
    <t>p.s</t>
  </si>
  <si>
    <t>vse nevozne</t>
  </si>
  <si>
    <t>1 muzej - delavnica/nevozna</t>
  </si>
  <si>
    <t>1 nevozna</t>
  </si>
  <si>
    <t>664-105</t>
  </si>
  <si>
    <t>najeta v srbiji</t>
  </si>
  <si>
    <t>664-106</t>
  </si>
  <si>
    <t>664-111</t>
  </si>
  <si>
    <t>664-114</t>
  </si>
  <si>
    <t>Elok 193-najete</t>
  </si>
  <si>
    <t>Lastnik</t>
  </si>
  <si>
    <t>TP</t>
  </si>
  <si>
    <t>ELL</t>
  </si>
  <si>
    <t>2.00</t>
  </si>
  <si>
    <t>RAILPOOL</t>
  </si>
  <si>
    <t>najete</t>
  </si>
  <si>
    <t>4.06</t>
  </si>
  <si>
    <t>5.00</t>
  </si>
  <si>
    <t>4.700</t>
  </si>
  <si>
    <t>najeti</t>
  </si>
  <si>
    <t>4.08</t>
  </si>
  <si>
    <t xml:space="preserve">Knjigovodska nabavna vrednost </t>
  </si>
  <si>
    <t>Knjigovodska vrednost na dan 31.12.2025</t>
  </si>
  <si>
    <t>neaktivna</t>
  </si>
  <si>
    <t>Dlok 661-164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</si>
</sst>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/mm"/>
    <numFmt numFmtId="165" formatCode="0.000"/>
  </numFmts>
  <fonts count="11" x14ac:knownFonts="1"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ourier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/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0" fillId="3" borderId="0" xfId="0" applyFill="1"/>
    <xf numFmtId="0" fontId="3" fillId="3" borderId="6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justify" vertical="center"/>
    </xf>
    <xf numFmtId="4" fontId="6" fillId="0" borderId="6" xfId="0" applyNumberFormat="1" applyFont="1" applyBorder="1"/>
    <xf numFmtId="4" fontId="7" fillId="0" borderId="6" xfId="0" applyNumberFormat="1" applyFont="1" applyBorder="1"/>
    <xf numFmtId="4" fontId="8" fillId="0" borderId="6" xfId="0" applyNumberFormat="1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/>
    </xf>
    <xf numFmtId="3" fontId="4" fillId="0" borderId="6" xfId="0" applyNumberFormat="1" applyFont="1" applyBorder="1" applyAlignment="1">
      <alignment horizontal="right" vertical="center"/>
    </xf>
    <xf numFmtId="4" fontId="6" fillId="0" borderId="7" xfId="0" applyNumberFormat="1" applyFont="1" applyBorder="1"/>
    <xf numFmtId="0" fontId="4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4" fontId="7" fillId="0" borderId="7" xfId="0" applyNumberFormat="1" applyFont="1" applyBorder="1"/>
    <xf numFmtId="1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justify" vertical="center"/>
    </xf>
    <xf numFmtId="0" fontId="3" fillId="3" borderId="8" xfId="0" applyFont="1" applyFill="1" applyBorder="1" applyAlignment="1">
      <alignment horizontal="justify" vertical="center"/>
    </xf>
    <xf numFmtId="0" fontId="3" fillId="3" borderId="9" xfId="0" applyFont="1" applyFill="1" applyBorder="1" applyAlignment="1">
      <alignment horizontal="justify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right" vertical="center"/>
    </xf>
    <xf numFmtId="4" fontId="8" fillId="0" borderId="9" xfId="0" applyNumberFormat="1" applyFont="1" applyBorder="1"/>
    <xf numFmtId="4" fontId="8" fillId="0" borderId="10" xfId="0" applyNumberFormat="1" applyFont="1" applyBorder="1"/>
    <xf numFmtId="4" fontId="8" fillId="0" borderId="7" xfId="0" applyNumberFormat="1" applyFont="1" applyBorder="1"/>
    <xf numFmtId="0" fontId="9" fillId="0" borderId="0" xfId="0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63AAE-64F2-40CC-8D7E-0E85FADE4852}">
  <sheetPr>
    <pageSetUpPr fitToPage="1"/>
  </sheetPr>
  <dimension ref="A1:J50"/>
  <sheetViews>
    <sheetView tabSelected="1" workbookViewId="0">
      <selection activeCell="D46" sqref="D46"/>
    </sheetView>
  </sheetViews>
  <sheetFormatPr defaultRowHeight="13" x14ac:dyDescent="0.3"/>
  <cols>
    <col min="1" max="1" width="26.33203125" bestFit="1" customWidth="1"/>
    <col min="2" max="2" width="26.33203125" customWidth="1"/>
    <col min="3" max="3" width="8.08203125" bestFit="1" customWidth="1"/>
    <col min="4" max="4" width="10.25" bestFit="1" customWidth="1"/>
    <col min="5" max="5" width="14.75" bestFit="1" customWidth="1"/>
    <col min="6" max="6" width="16" customWidth="1"/>
    <col min="7" max="7" width="15.33203125" bestFit="1" customWidth="1"/>
    <col min="8" max="8" width="13.1640625" customWidth="1"/>
    <col min="9" max="9" width="12.08203125" customWidth="1"/>
  </cols>
  <sheetData>
    <row r="1" spans="1:9" x14ac:dyDescent="0.3">
      <c r="A1" s="1" t="s">
        <v>24</v>
      </c>
      <c r="B1" s="1"/>
      <c r="C1" s="2"/>
      <c r="D1" s="2"/>
      <c r="E1" s="2"/>
      <c r="F1" s="2"/>
      <c r="G1" s="2"/>
    </row>
    <row r="2" spans="1:9" x14ac:dyDescent="0.3">
      <c r="A2" s="14" t="s">
        <v>37</v>
      </c>
      <c r="B2" s="14"/>
      <c r="C2" s="3"/>
      <c r="D2" s="2"/>
      <c r="E2" s="2"/>
      <c r="F2" s="2"/>
      <c r="G2" s="2"/>
    </row>
    <row r="3" spans="1:9" ht="13.5" thickBot="1" x14ac:dyDescent="0.35">
      <c r="A3" s="2"/>
      <c r="B3" s="2"/>
      <c r="C3" s="2"/>
      <c r="D3" s="2"/>
      <c r="E3" s="2"/>
      <c r="F3" s="2"/>
      <c r="G3" s="2"/>
    </row>
    <row r="4" spans="1:9" ht="58" x14ac:dyDescent="0.3">
      <c r="A4" s="29" t="s">
        <v>0</v>
      </c>
      <c r="B4" s="30" t="s">
        <v>64</v>
      </c>
      <c r="C4" s="30" t="s">
        <v>25</v>
      </c>
      <c r="D4" s="30" t="s">
        <v>1</v>
      </c>
      <c r="E4" s="31" t="s">
        <v>2</v>
      </c>
      <c r="F4" s="31" t="s">
        <v>3</v>
      </c>
      <c r="G4" s="31" t="s">
        <v>4</v>
      </c>
      <c r="H4" s="32" t="s">
        <v>75</v>
      </c>
      <c r="I4" s="33" t="s">
        <v>76</v>
      </c>
    </row>
    <row r="5" spans="1:9" x14ac:dyDescent="0.3">
      <c r="A5" s="24" t="s">
        <v>5</v>
      </c>
      <c r="B5" s="34" t="s">
        <v>65</v>
      </c>
      <c r="C5" s="9">
        <v>32</v>
      </c>
      <c r="D5" s="12" t="s">
        <v>20</v>
      </c>
      <c r="E5" s="12" t="s">
        <v>38</v>
      </c>
      <c r="F5" s="12" t="s">
        <v>41</v>
      </c>
      <c r="G5" s="35">
        <v>1747</v>
      </c>
      <c r="H5" s="25">
        <v>128278140.61</v>
      </c>
      <c r="I5" s="36">
        <v>55374542.259999998</v>
      </c>
    </row>
    <row r="6" spans="1:9" x14ac:dyDescent="0.3">
      <c r="A6" s="24" t="s">
        <v>6</v>
      </c>
      <c r="B6" s="34" t="s">
        <v>65</v>
      </c>
      <c r="C6" s="9">
        <v>37</v>
      </c>
      <c r="D6" s="37">
        <v>38</v>
      </c>
      <c r="E6" s="11" t="s">
        <v>39</v>
      </c>
      <c r="F6" s="11" t="s">
        <v>23</v>
      </c>
      <c r="G6" s="37" t="s">
        <v>27</v>
      </c>
      <c r="H6" s="25">
        <v>53010721.860000029</v>
      </c>
      <c r="I6" s="36">
        <v>5253169.57</v>
      </c>
    </row>
    <row r="7" spans="1:9" x14ac:dyDescent="0.3">
      <c r="A7" s="38" t="s">
        <v>7</v>
      </c>
      <c r="B7" s="39"/>
      <c r="C7" s="40"/>
      <c r="D7" s="41">
        <v>70</v>
      </c>
      <c r="E7" s="42" t="s">
        <v>40</v>
      </c>
      <c r="F7" s="41" t="s">
        <v>41</v>
      </c>
      <c r="G7" s="43" t="s">
        <v>28</v>
      </c>
      <c r="H7" s="26">
        <f>+H5+H6</f>
        <v>181288862.47000003</v>
      </c>
      <c r="I7" s="44">
        <f>+I5+I6</f>
        <v>60627711.829999998</v>
      </c>
    </row>
    <row r="8" spans="1:9" x14ac:dyDescent="0.3">
      <c r="A8" s="59"/>
      <c r="B8" s="60"/>
      <c r="C8" s="60"/>
      <c r="D8" s="60"/>
      <c r="E8" s="60"/>
      <c r="F8" s="60"/>
      <c r="G8" s="60"/>
      <c r="H8" s="60"/>
      <c r="I8" s="61"/>
    </row>
    <row r="9" spans="1:9" x14ac:dyDescent="0.3">
      <c r="A9" s="24" t="s">
        <v>8</v>
      </c>
      <c r="B9" s="34" t="s">
        <v>65</v>
      </c>
      <c r="C9" s="13">
        <v>10</v>
      </c>
      <c r="D9" s="10">
        <v>20</v>
      </c>
      <c r="E9" s="11" t="s">
        <v>42</v>
      </c>
      <c r="F9" s="11" t="s">
        <v>43</v>
      </c>
      <c r="G9" s="37" t="s">
        <v>30</v>
      </c>
      <c r="H9" s="25">
        <v>41458231.270000003</v>
      </c>
      <c r="I9" s="36">
        <v>906508.39</v>
      </c>
    </row>
    <row r="10" spans="1:9" x14ac:dyDescent="0.3">
      <c r="A10" s="24" t="s">
        <v>9</v>
      </c>
      <c r="B10" s="34" t="s">
        <v>65</v>
      </c>
      <c r="C10" s="9">
        <v>1</v>
      </c>
      <c r="D10" s="10">
        <v>2</v>
      </c>
      <c r="E10" s="11" t="s">
        <v>44</v>
      </c>
      <c r="F10" s="11" t="s">
        <v>45</v>
      </c>
      <c r="G10" s="37">
        <v>0</v>
      </c>
      <c r="H10" s="25">
        <v>1990758.92</v>
      </c>
      <c r="I10" s="36">
        <v>0</v>
      </c>
    </row>
    <row r="11" spans="1:9" x14ac:dyDescent="0.3">
      <c r="A11" s="24" t="s">
        <v>10</v>
      </c>
      <c r="B11" s="34" t="s">
        <v>65</v>
      </c>
      <c r="C11" s="13">
        <v>2</v>
      </c>
      <c r="D11" s="10">
        <v>10</v>
      </c>
      <c r="E11" s="11" t="s">
        <v>46</v>
      </c>
      <c r="F11" s="11" t="s">
        <v>47</v>
      </c>
      <c r="G11" s="37" t="s">
        <v>33</v>
      </c>
      <c r="H11" s="25">
        <v>7186149.5700000003</v>
      </c>
      <c r="I11" s="36">
        <v>1169247.6100000001</v>
      </c>
    </row>
    <row r="12" spans="1:9" x14ac:dyDescent="0.3">
      <c r="A12" s="24" t="s">
        <v>11</v>
      </c>
      <c r="B12" s="34" t="s">
        <v>65</v>
      </c>
      <c r="C12" s="13">
        <v>18</v>
      </c>
      <c r="D12" s="10">
        <v>21</v>
      </c>
      <c r="E12" s="11" t="s">
        <v>31</v>
      </c>
      <c r="F12" s="11" t="s">
        <v>26</v>
      </c>
      <c r="G12" s="37" t="s">
        <v>34</v>
      </c>
      <c r="H12" s="25">
        <v>21368502.43</v>
      </c>
      <c r="I12" s="36">
        <v>7225055.0300000003</v>
      </c>
    </row>
    <row r="13" spans="1:9" x14ac:dyDescent="0.3">
      <c r="A13" s="24" t="s">
        <v>12</v>
      </c>
      <c r="B13" s="34" t="s">
        <v>65</v>
      </c>
      <c r="C13" s="13">
        <v>4</v>
      </c>
      <c r="D13" s="10">
        <v>13</v>
      </c>
      <c r="E13" s="11" t="s">
        <v>48</v>
      </c>
      <c r="F13" s="11" t="s">
        <v>49</v>
      </c>
      <c r="G13" s="37" t="s">
        <v>35</v>
      </c>
      <c r="H13" s="25">
        <v>11689419.810000001</v>
      </c>
      <c r="I13" s="36">
        <v>713192.61</v>
      </c>
    </row>
    <row r="14" spans="1:9" x14ac:dyDescent="0.3">
      <c r="A14" s="24" t="s">
        <v>13</v>
      </c>
      <c r="B14" s="34" t="s">
        <v>65</v>
      </c>
      <c r="C14" s="13">
        <v>4</v>
      </c>
      <c r="D14" s="10">
        <v>4</v>
      </c>
      <c r="E14" s="12" t="s">
        <v>50</v>
      </c>
      <c r="F14" s="12" t="s">
        <v>51</v>
      </c>
      <c r="G14" s="35">
        <v>1423</v>
      </c>
      <c r="H14" s="25">
        <v>7570508.4100000001</v>
      </c>
      <c r="I14" s="36">
        <v>5210561.21</v>
      </c>
    </row>
    <row r="15" spans="1:9" x14ac:dyDescent="0.3">
      <c r="A15" s="24" t="s">
        <v>14</v>
      </c>
      <c r="B15" s="34" t="s">
        <v>65</v>
      </c>
      <c r="C15" s="9">
        <v>0</v>
      </c>
      <c r="D15" s="10">
        <v>3</v>
      </c>
      <c r="E15" s="11" t="s">
        <v>52</v>
      </c>
      <c r="F15" s="12" t="s">
        <v>32</v>
      </c>
      <c r="G15" s="37">
        <v>0</v>
      </c>
      <c r="H15" s="25">
        <v>1413908.7</v>
      </c>
      <c r="I15" s="36">
        <v>0</v>
      </c>
    </row>
    <row r="16" spans="1:9" x14ac:dyDescent="0.3">
      <c r="A16" s="38" t="s">
        <v>15</v>
      </c>
      <c r="B16" s="39" t="s">
        <v>65</v>
      </c>
      <c r="C16" s="40"/>
      <c r="D16" s="45">
        <v>73</v>
      </c>
      <c r="E16" s="42" t="s">
        <v>53</v>
      </c>
      <c r="F16" s="41" t="s">
        <v>51</v>
      </c>
      <c r="G16" s="46" t="s">
        <v>36</v>
      </c>
      <c r="H16" s="26">
        <v>92680479.099999994</v>
      </c>
      <c r="I16" s="44">
        <f>SUM(I9:I15)</f>
        <v>15224564.850000001</v>
      </c>
    </row>
    <row r="17" spans="1:10" x14ac:dyDescent="0.3">
      <c r="A17" s="59"/>
      <c r="B17" s="60"/>
      <c r="C17" s="60"/>
      <c r="D17" s="60"/>
      <c r="E17" s="60"/>
      <c r="F17" s="60"/>
      <c r="G17" s="60"/>
      <c r="H17" s="60"/>
      <c r="I17" s="61"/>
    </row>
    <row r="18" spans="1:10" x14ac:dyDescent="0.3">
      <c r="A18" s="38" t="s">
        <v>16</v>
      </c>
      <c r="B18" s="39" t="s">
        <v>65</v>
      </c>
      <c r="C18" s="40"/>
      <c r="D18" s="45">
        <v>143</v>
      </c>
      <c r="E18" s="42" t="s">
        <v>29</v>
      </c>
      <c r="F18" s="43">
        <v>0.1</v>
      </c>
      <c r="G18" s="46">
        <v>0.82582142857142904</v>
      </c>
      <c r="H18" s="26">
        <f>+H7+H16</f>
        <v>273969341.57000005</v>
      </c>
      <c r="I18" s="44">
        <f>+I7+I16</f>
        <v>75852276.680000007</v>
      </c>
    </row>
    <row r="19" spans="1:10" x14ac:dyDescent="0.3">
      <c r="A19" s="59"/>
      <c r="B19" s="60"/>
      <c r="C19" s="60"/>
      <c r="D19" s="60"/>
      <c r="E19" s="60"/>
      <c r="F19" s="60"/>
      <c r="G19" s="60"/>
      <c r="H19" s="60"/>
      <c r="I19" s="61"/>
    </row>
    <row r="20" spans="1:10" x14ac:dyDescent="0.3">
      <c r="A20" s="38" t="s">
        <v>63</v>
      </c>
      <c r="B20" s="34" t="s">
        <v>66</v>
      </c>
      <c r="C20" s="9">
        <v>2</v>
      </c>
      <c r="D20" s="10">
        <v>2</v>
      </c>
      <c r="E20" s="12" t="s">
        <v>70</v>
      </c>
      <c r="F20" s="37" t="s">
        <v>67</v>
      </c>
      <c r="G20" s="35" t="s">
        <v>72</v>
      </c>
      <c r="H20" s="25"/>
      <c r="I20" s="36"/>
    </row>
    <row r="21" spans="1:10" x14ac:dyDescent="0.3">
      <c r="A21" s="38" t="s">
        <v>63</v>
      </c>
      <c r="B21" s="34" t="s">
        <v>68</v>
      </c>
      <c r="C21" s="9">
        <v>6</v>
      </c>
      <c r="D21" s="10">
        <v>6</v>
      </c>
      <c r="E21" s="11" t="s">
        <v>71</v>
      </c>
      <c r="F21" s="37" t="s">
        <v>67</v>
      </c>
      <c r="G21" s="35" t="s">
        <v>72</v>
      </c>
      <c r="H21" s="25"/>
      <c r="I21" s="36"/>
    </row>
    <row r="22" spans="1:10" x14ac:dyDescent="0.3">
      <c r="A22" s="38" t="s">
        <v>63</v>
      </c>
      <c r="B22" s="34" t="s">
        <v>69</v>
      </c>
      <c r="C22" s="9">
        <v>8</v>
      </c>
      <c r="D22" s="10">
        <v>8</v>
      </c>
      <c r="E22" s="12" t="s">
        <v>74</v>
      </c>
      <c r="F22" s="37" t="s">
        <v>67</v>
      </c>
      <c r="G22" s="35" t="s">
        <v>72</v>
      </c>
      <c r="H22" s="25"/>
      <c r="I22" s="36"/>
    </row>
    <row r="23" spans="1:10" x14ac:dyDescent="0.3">
      <c r="A23" s="59"/>
      <c r="B23" s="60"/>
      <c r="C23" s="60"/>
      <c r="D23" s="60"/>
      <c r="E23" s="60"/>
      <c r="F23" s="60"/>
      <c r="G23" s="60"/>
      <c r="H23" s="60"/>
      <c r="I23" s="61"/>
    </row>
    <row r="24" spans="1:10" x14ac:dyDescent="0.3">
      <c r="A24" s="47" t="s">
        <v>17</v>
      </c>
      <c r="B24" s="20" t="s">
        <v>65</v>
      </c>
      <c r="C24" s="21"/>
      <c r="D24" s="22">
        <v>1552</v>
      </c>
      <c r="E24" s="23">
        <v>42</v>
      </c>
      <c r="F24" s="23">
        <v>4</v>
      </c>
      <c r="G24" s="23"/>
      <c r="H24" s="27">
        <v>116068489.84999999</v>
      </c>
      <c r="I24" s="55">
        <v>20605299.530000001</v>
      </c>
    </row>
    <row r="25" spans="1:10" ht="13.5" thickBot="1" x14ac:dyDescent="0.35">
      <c r="A25" s="48" t="s">
        <v>17</v>
      </c>
      <c r="B25" s="49" t="s">
        <v>73</v>
      </c>
      <c r="C25" s="50"/>
      <c r="D25" s="51">
        <v>997</v>
      </c>
      <c r="E25" s="51"/>
      <c r="F25" s="51"/>
      <c r="G25" s="52"/>
      <c r="H25" s="53"/>
      <c r="I25" s="54"/>
    </row>
    <row r="26" spans="1:10" s="19" customFormat="1" x14ac:dyDescent="0.3">
      <c r="A26" s="15"/>
      <c r="B26" s="15"/>
      <c r="C26" s="16"/>
      <c r="D26" s="17"/>
      <c r="E26" s="17"/>
      <c r="F26" s="17"/>
      <c r="G26" s="18"/>
      <c r="H26" s="28"/>
      <c r="I26" s="28"/>
      <c r="J26"/>
    </row>
    <row r="27" spans="1:10" x14ac:dyDescent="0.3">
      <c r="A27" s="5"/>
      <c r="B27" s="5"/>
      <c r="C27" s="6"/>
      <c r="D27" s="7"/>
      <c r="E27" s="7"/>
      <c r="F27" s="7"/>
      <c r="G27" s="8"/>
    </row>
    <row r="28" spans="1:10" x14ac:dyDescent="0.3">
      <c r="A28" s="2" t="s">
        <v>18</v>
      </c>
      <c r="B28" s="2"/>
      <c r="C28" s="2"/>
      <c r="D28" s="2"/>
      <c r="E28" s="2"/>
      <c r="F28" s="7"/>
      <c r="G28" s="8"/>
    </row>
    <row r="29" spans="1:10" x14ac:dyDescent="0.3">
      <c r="A29" s="58" t="s">
        <v>19</v>
      </c>
      <c r="B29" s="58"/>
      <c r="C29" s="58"/>
      <c r="D29" s="58"/>
      <c r="E29" s="58"/>
      <c r="F29" s="7"/>
      <c r="G29" s="8"/>
    </row>
    <row r="30" spans="1:10" x14ac:dyDescent="0.3">
      <c r="A30" s="2" t="s">
        <v>21</v>
      </c>
      <c r="B30" s="2"/>
      <c r="C30" s="2"/>
      <c r="D30" s="2"/>
      <c r="E30" s="2"/>
      <c r="F30" s="7"/>
      <c r="G30" s="8"/>
    </row>
    <row r="31" spans="1:10" x14ac:dyDescent="0.3">
      <c r="A31" s="58" t="s">
        <v>22</v>
      </c>
      <c r="B31" s="58"/>
      <c r="C31" s="58"/>
      <c r="D31" s="58"/>
      <c r="E31" s="58"/>
      <c r="F31" s="7"/>
      <c r="G31" s="8"/>
    </row>
    <row r="32" spans="1:10" x14ac:dyDescent="0.3">
      <c r="A32" s="2"/>
      <c r="B32" s="2"/>
      <c r="C32" s="2"/>
      <c r="D32" s="2"/>
      <c r="E32" s="2"/>
      <c r="F32" s="7"/>
      <c r="G32" s="8"/>
    </row>
    <row r="33" spans="1:7" x14ac:dyDescent="0.3">
      <c r="A33" s="4" t="s">
        <v>54</v>
      </c>
      <c r="B33" s="4"/>
      <c r="C33" s="2"/>
      <c r="D33" s="2"/>
      <c r="E33" s="2"/>
      <c r="F33" s="7"/>
      <c r="G33" s="8"/>
    </row>
    <row r="34" spans="1:7" x14ac:dyDescent="0.3">
      <c r="A34" s="4">
        <v>661</v>
      </c>
      <c r="B34" s="2" t="s">
        <v>56</v>
      </c>
      <c r="C34" s="2"/>
      <c r="D34" s="2"/>
      <c r="E34" s="2"/>
      <c r="F34" s="2"/>
      <c r="G34" s="2"/>
    </row>
    <row r="35" spans="1:7" x14ac:dyDescent="0.3">
      <c r="A35" s="4">
        <v>732</v>
      </c>
      <c r="B35" s="2" t="s">
        <v>55</v>
      </c>
      <c r="C35" s="2"/>
      <c r="D35" s="2"/>
      <c r="E35" s="2"/>
      <c r="F35" s="2"/>
      <c r="G35" s="2"/>
    </row>
    <row r="36" spans="1:7" x14ac:dyDescent="0.3">
      <c r="A36" s="4">
        <v>363</v>
      </c>
      <c r="B36" s="2" t="s">
        <v>57</v>
      </c>
      <c r="C36" s="2"/>
      <c r="D36" s="2"/>
      <c r="E36" s="2"/>
      <c r="F36" s="2"/>
      <c r="G36" s="2"/>
    </row>
    <row r="37" spans="1:7" x14ac:dyDescent="0.3">
      <c r="A37" s="4" t="s">
        <v>58</v>
      </c>
      <c r="B37" s="4" t="s">
        <v>59</v>
      </c>
      <c r="F37" s="2"/>
      <c r="G37" s="2"/>
    </row>
    <row r="38" spans="1:7" x14ac:dyDescent="0.3">
      <c r="A38" s="4" t="s">
        <v>60</v>
      </c>
      <c r="B38" s="4" t="s">
        <v>59</v>
      </c>
      <c r="F38" s="2"/>
      <c r="G38" s="2"/>
    </row>
    <row r="39" spans="1:7" x14ac:dyDescent="0.3">
      <c r="A39" s="4" t="s">
        <v>61</v>
      </c>
      <c r="B39" s="4" t="s">
        <v>59</v>
      </c>
      <c r="F39" s="2"/>
      <c r="G39" s="2"/>
    </row>
    <row r="40" spans="1:7" x14ac:dyDescent="0.3">
      <c r="A40" s="4" t="s">
        <v>62</v>
      </c>
      <c r="B40" s="4" t="s">
        <v>59</v>
      </c>
      <c r="F40" s="2"/>
      <c r="G40" s="2"/>
    </row>
    <row r="41" spans="1:7" x14ac:dyDescent="0.3">
      <c r="A41" s="2" t="s">
        <v>78</v>
      </c>
      <c r="B41" s="2" t="s">
        <v>77</v>
      </c>
      <c r="C41" s="2"/>
      <c r="D41" s="2"/>
      <c r="E41" s="2"/>
      <c r="F41" s="2"/>
      <c r="G41" s="2"/>
    </row>
    <row r="44" spans="1:7" x14ac:dyDescent="0.3">
      <c r="A44" s="2"/>
      <c r="B44" s="56"/>
      <c r="C44" s="56"/>
      <c r="D44" s="56"/>
    </row>
    <row r="45" spans="1:7" ht="14" x14ac:dyDescent="0.3">
      <c r="A45" s="57"/>
      <c r="B45" s="56"/>
      <c r="C45" s="56"/>
      <c r="D45" s="56"/>
    </row>
    <row r="46" spans="1:7" ht="14" x14ac:dyDescent="0.3">
      <c r="A46" s="57"/>
      <c r="B46" s="56"/>
      <c r="C46" s="56"/>
      <c r="D46" s="56"/>
    </row>
    <row r="47" spans="1:7" ht="14" x14ac:dyDescent="0.3">
      <c r="A47" s="57"/>
      <c r="B47" s="56"/>
      <c r="C47" s="56"/>
      <c r="D47" s="56"/>
    </row>
    <row r="48" spans="1:7" ht="14" x14ac:dyDescent="0.3">
      <c r="A48" s="57"/>
      <c r="B48" s="56"/>
      <c r="C48" s="56"/>
      <c r="D48" s="56"/>
    </row>
    <row r="49" spans="1:4" ht="14" x14ac:dyDescent="0.3">
      <c r="A49" s="57"/>
      <c r="B49" s="56"/>
      <c r="C49" s="56"/>
      <c r="D49" s="56"/>
    </row>
    <row r="50" spans="1:4" ht="14" x14ac:dyDescent="0.3">
      <c r="A50" s="57"/>
      <c r="B50" s="56"/>
      <c r="C50" s="56"/>
      <c r="D50" s="56"/>
    </row>
  </sheetData>
  <mergeCells count="6">
    <mergeCell ref="A29:E29"/>
    <mergeCell ref="A31:E31"/>
    <mergeCell ref="A17:I17"/>
    <mergeCell ref="A8:I8"/>
    <mergeCell ref="A19:I19"/>
    <mergeCell ref="A23:I23"/>
  </mergeCells>
  <pageMargins left="0.7" right="0.7" top="0.75" bottom="0.75" header="0.3" footer="0.3"/>
  <pageSetup paperSize="9" scale="57" fitToHeight="0" orientation="portrait" r:id="rId1"/>
  <ignoredErrors>
    <ignoredError sqref="G20:G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 dan 31.12.2025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Papež Robert</dc:creator>
  <cp:lastModifiedBy>Andraž</cp:lastModifiedBy>
  <cp:lastPrinted>2026-04-02T04:17:44Z</cp:lastPrinted>
  <dcterms:created xsi:type="dcterms:W3CDTF">2021-01-07T14:25:55Z</dcterms:created>
  <dcterms:modified xsi:type="dcterms:W3CDTF">2026-04-02T04:17:47Z</dcterms:modified>
</cp:coreProperties>
</file>